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<sst xmlns="http://schemas.openxmlformats.org/spreadsheetml/2006/main" count="23" uniqueCount="21">
  <si>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</si>
  <si>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单位（签章）：阜康市交通运输局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</si>
  <si>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</si>
  <si>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</si>
  <si>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</si>
  <si>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</si>
  <si>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</si>
  <si>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</si>
  <si>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</si>
  <si>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</si>
  <si>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</si>
  <si>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</si>
  <si>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</si>
  <si>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</si>
  <si>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</si>
  <si>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支付去年车辆维修费1.9万元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</si>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</sst>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8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2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0" fontId="5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4" workbookViewId="0">
      <selection activeCell="G16" sqref="G16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2.125" style="3" customWidth="1"/>
    <col min="7" max="7" width="12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1.83</v>
      </c>
      <c r="C5" s="16">
        <f>C6+C7+C8+C11</f>
        <v>1.83</v>
      </c>
      <c r="D5" s="16">
        <f>D6+D7+D8+D11</f>
        <v>3.2</v>
      </c>
      <c r="E5" s="16">
        <f>E6+E7+E8+E11</f>
        <v>3.2</v>
      </c>
      <c r="F5" s="17">
        <f t="shared" ref="F5:F11" si="0">IF(B5=D5,"与上年持平",IF(B5=0,D5/D5,(D5/B5-1)))</f>
        <v>0.748633879781421</v>
      </c>
      <c r="G5" s="17">
        <f t="shared" ref="G5:G11" si="1">IF(C5=E5,"与上年持平",IF(C5=0,E5/E5,(E5/C5-1)))</f>
        <v>0.748633879781421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1.83</v>
      </c>
      <c r="C8" s="27">
        <f>C9+C10</f>
        <v>1.83</v>
      </c>
      <c r="D8" s="27">
        <f>D9+D10</f>
        <v>3.2</v>
      </c>
      <c r="E8" s="27">
        <f>E9+E10</f>
        <v>3.2</v>
      </c>
      <c r="F8" s="25">
        <f t="shared" si="0"/>
        <v>0.748633879781421</v>
      </c>
      <c r="G8" s="25">
        <f t="shared" si="1"/>
        <v>0.748633879781421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6" customHeight="1" spans="1:8">
      <c r="A10" s="28" t="s">
        <v>14</v>
      </c>
      <c r="B10" s="24">
        <v>1.83</v>
      </c>
      <c r="C10" s="24">
        <v>1.83</v>
      </c>
      <c r="D10" s="24">
        <v>3.2</v>
      </c>
      <c r="E10" s="24">
        <v>3.2</v>
      </c>
      <c r="F10" s="25">
        <f t="shared" si="0"/>
        <v>0.748633879781421</v>
      </c>
      <c r="G10" s="25">
        <f t="shared" si="1"/>
        <v>0.748633879781421</v>
      </c>
      <c r="H10" s="29" t="s">
        <v>15</v>
      </c>
    </row>
    <row r="11" s="1" customFormat="1" ht="24.95" customHeight="1" spans="1:8">
      <c r="A11" s="30" t="s">
        <v>16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2024-04-16T05:08:42Z</dcterms:created>
  <dcterms:modified xsi:type="dcterms:W3CDTF">2024-04-16T05:08:55Z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